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ncat.sharepoint.com/sites/DOPObresiProjectes/Documents compartits/EXECUCIÓ OiP/ACTUACIONS/2.1.13_Obres renovació i imperm. Dip. St. Cugat Vallès/3. DO/FASE III/03. DO/01. CONTRACTACIÓ/01. LICITACIÓ/"/>
    </mc:Choice>
  </mc:AlternateContent>
  <xr:revisionPtr revIDLastSave="0" documentId="8_{D3CA63F3-97D4-4AE4-8DBE-24013D05A8FB}" xr6:coauthVersionLast="47" xr6:coauthVersionMax="47" xr10:uidLastSave="{00000000-0000-0000-0000-000000000000}"/>
  <bookViews>
    <workbookView xWindow="15090" yWindow="765" windowWidth="10950" windowHeight="14700" xr2:uid="{B2A0D6FC-3562-4B2F-B3F8-037369C41D38}"/>
  </bookViews>
  <sheets>
    <sheet name="PZ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D18" i="1"/>
  <c r="G18" i="1" s="1"/>
  <c r="C18" i="1"/>
  <c r="B18" i="1"/>
  <c r="F17" i="1"/>
  <c r="D17" i="1"/>
  <c r="G17" i="1" s="1"/>
  <c r="G19" i="1" s="1"/>
  <c r="C17" i="1"/>
  <c r="B17" i="1"/>
  <c r="D14" i="1"/>
  <c r="G14" i="1" s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F4" i="1"/>
  <c r="E4" i="1"/>
  <c r="C4" i="1"/>
  <c r="B4" i="1"/>
  <c r="A1" i="1"/>
</calcChain>
</file>

<file path=xl/sharedStrings.xml><?xml version="1.0" encoding="utf-8"?>
<sst xmlns="http://schemas.openxmlformats.org/spreadsheetml/2006/main" count="33" uniqueCount="32">
  <si>
    <t>EQUIP DE DIRECCIÓ D'OBRA- PRESSUPOST DE LICITACIÓ</t>
  </si>
  <si>
    <t>(A) Mitjans personals i mitjans auxiliars</t>
  </si>
  <si>
    <t>Unitat</t>
  </si>
  <si>
    <t>Preu unitari
(€/ut.)</t>
  </si>
  <si>
    <t>Dedicació 
(%)</t>
  </si>
  <si>
    <t>Amidament</t>
  </si>
  <si>
    <t>Import (€)</t>
  </si>
  <si>
    <t>P1</t>
  </si>
  <si>
    <t>P2</t>
  </si>
  <si>
    <t>P3</t>
  </si>
  <si>
    <t>P4</t>
  </si>
  <si>
    <t>P5</t>
  </si>
  <si>
    <t>P9</t>
  </si>
  <si>
    <t>P10</t>
  </si>
  <si>
    <t>Total (A)</t>
  </si>
  <si>
    <t>(B) Treballs finals</t>
  </si>
  <si>
    <t>P6</t>
  </si>
  <si>
    <t xml:space="preserve">Redacció d'informe previ del projecte i aprovació del Pla de SiS i Pla de GR i PAQ </t>
  </si>
  <si>
    <t>ut.</t>
  </si>
  <si>
    <t>P7</t>
  </si>
  <si>
    <t>Redacció del DOE (*)</t>
  </si>
  <si>
    <t>PA</t>
  </si>
  <si>
    <t>Total (B)</t>
  </si>
  <si>
    <t>(C) Altres serveis</t>
  </si>
  <si>
    <t>P8</t>
  </si>
  <si>
    <t>P12</t>
  </si>
  <si>
    <t>Total (C)</t>
  </si>
  <si>
    <t>Total=(A)+(B)</t>
  </si>
  <si>
    <t>Total serveis DO</t>
  </si>
  <si>
    <t>IVA</t>
  </si>
  <si>
    <t>(*) La partida P7 i P8 no es pot modificar a la baixa.</t>
  </si>
  <si>
    <t>Total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</si>
</sst>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0" fillId="0" borderId="0" xfId="0" applyNumberFormat="1"/>
    <xf numFmtId="3" fontId="3" fillId="0" borderId="3" xfId="0" applyNumberFormat="1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3" borderId="4" xfId="0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gencat.sharepoint.com/sites/DOPObresiProjectes/Documents%20compartits/EXECUCI&#211;%20OiP/ACTUACIONS/2.1.13_Obres%20renovaci&#243;%20i%20imperm.%20Dip.%20St.%20Cugat%20Vall&#232;s/3.%20DO/FASE%20III/03.%20DO/01.%20CONTRACTACI&#211;/01.%20LICITACI&#211;/2.1.13.%20C&#224;lcul%20despeses%20DO%20St.%20Cugat%20F3%20r2.xlsx" TargetMode="External"/><Relationship Id="rId2" Type="http://schemas.microsoft.com/office/2019/04/relationships/externalLinkLongPath" Target="2.1.13.%20C&#224;lcul%20despeses%20DO%20St.%20Cugat%20F3%20r2.xlsx?021B18B9" TargetMode="External"/><Relationship Id="rId1" Type="http://schemas.openxmlformats.org/officeDocument/2006/relationships/externalLinkPath" Target="file:///\\021B18B9\2.1.13.%20C&#224;lcul%20despeses%20DO%20St.%20Cugat%20F3%20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ostos Directes i Indirectes"/>
      <sheetName val="Càlcul cost DO i CSiS"/>
      <sheetName val="Resum "/>
      <sheetName val="PZ"/>
    </sheetNames>
    <sheetDataSet>
      <sheetData sheetId="0"/>
      <sheetData sheetId="1">
        <row r="1">
          <cell r="A1" t="str">
            <v>DIRECCIÓ D’OBRA, COORDINACIÓ DE SEGURETAT I SALUT LABORAL I REDACCIÓ DEL DOCUMENT D’OBRA EXECUTADA DE L’OBRA DE REHABILITACIÓ I IMPERMEABILITZACIÓ DEL DIPÒSIT DE SANT CUGAT DEL VALLÈS (TER) I5-03 FASE III Id. Pla 2.1.13</v>
          </cell>
        </row>
        <row r="133">
          <cell r="A133" t="str">
            <v>Director/a d'obra (15)</v>
          </cell>
          <cell r="B133" t="str">
            <v>mes</v>
          </cell>
          <cell r="D133">
            <v>20</v>
          </cell>
          <cell r="E133">
            <v>14</v>
          </cell>
        </row>
        <row r="134">
          <cell r="B134" t="str">
            <v>mes</v>
          </cell>
        </row>
        <row r="135">
          <cell r="A135" t="str">
            <v>Adjunt/a Director/a d'Obra (5)</v>
          </cell>
          <cell r="D135">
            <v>60</v>
          </cell>
          <cell r="E135">
            <v>14</v>
          </cell>
        </row>
        <row r="136">
          <cell r="A136" t="str">
            <v>Coordinador de SiS i ambiental (10)</v>
          </cell>
          <cell r="B136" t="str">
            <v>mes</v>
          </cell>
          <cell r="D136">
            <v>20</v>
          </cell>
          <cell r="E136">
            <v>14</v>
          </cell>
        </row>
        <row r="138">
          <cell r="A138" t="str">
            <v>Tècnic equips i instal·lacions elèctriques</v>
          </cell>
          <cell r="B138" t="str">
            <v>mes</v>
          </cell>
          <cell r="D138">
            <v>20</v>
          </cell>
          <cell r="E138">
            <v>6</v>
          </cell>
        </row>
        <row r="139">
          <cell r="A139" t="str">
            <v>Tècnic equips electromecànics</v>
          </cell>
          <cell r="B139" t="str">
            <v>mes</v>
          </cell>
          <cell r="D139">
            <v>20</v>
          </cell>
          <cell r="E139">
            <v>6</v>
          </cell>
        </row>
        <row r="141">
          <cell r="A141" t="str">
            <v>Tècnic equips electromecànics</v>
          </cell>
          <cell r="B141" t="str">
            <v>mes</v>
          </cell>
        </row>
        <row r="142">
          <cell r="A142" t="str">
            <v>BIM Manager</v>
          </cell>
          <cell r="B142" t="str">
            <v>mes</v>
          </cell>
        </row>
        <row r="144">
          <cell r="F144">
            <v>6231.0966666666673</v>
          </cell>
        </row>
        <row r="179">
          <cell r="A179" t="str">
            <v>Serveis complementaris(*)</v>
          </cell>
          <cell r="B179" t="str">
            <v>PA</v>
          </cell>
          <cell r="C179">
            <v>5000</v>
          </cell>
          <cell r="E179">
            <v>1</v>
          </cell>
        </row>
        <row r="180">
          <cell r="A180" t="str">
            <v>Assistències complementàries (*)</v>
          </cell>
          <cell r="B180" t="str">
            <v>PA</v>
          </cell>
          <cell r="C180">
            <v>0</v>
          </cell>
          <cell r="E180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1D-57A4-44C1-AE99-1DF4EF21CA07}">
  <dimension ref="A1:I25"/>
  <sheetViews>
    <sheetView tabSelected="1" zoomScaleNormal="100" workbookViewId="0">
      <selection activeCell="B26" sqref="B26"/>
    </sheetView>
  </sheetViews>
  <sheetFormatPr baseColWidth="10" defaultColWidth="11.42578125" defaultRowHeight="15" x14ac:dyDescent="0.25"/>
  <cols>
    <col min="1" max="1" width="3.5703125" bestFit="1" customWidth="1"/>
    <col min="2" max="2" width="34.5703125" customWidth="1"/>
    <col min="3" max="3" width="7.5703125" bestFit="1" customWidth="1"/>
    <col min="4" max="4" width="11.7109375" customWidth="1"/>
    <col min="5" max="5" width="8.28515625" bestFit="1" customWidth="1"/>
    <col min="6" max="6" width="9.7109375" bestFit="1" customWidth="1"/>
    <col min="7" max="7" width="11.28515625" customWidth="1"/>
    <col min="9" max="9" width="16.5703125" bestFit="1" customWidth="1"/>
    <col min="10" max="11" width="12" bestFit="1" customWidth="1"/>
    <col min="12" max="12" width="13.140625" bestFit="1" customWidth="1"/>
  </cols>
  <sheetData>
    <row r="1" spans="1:9" ht="38.25" customHeight="1" x14ac:dyDescent="0.25">
      <c r="A1" s="1" t="str">
        <f>'[1]Càlcul cost DO i CSiS'!A1</f>
        <v>DIRECCIÓ D’OBRA, COORDINACIÓ DE SEGURETAT I SALUT LABORAL I REDACCIÓ DEL DOCUMENT D’OBRA EXECUTADA DE L’OBRA DE REHABILITACIÓ I IMPERMEABILITZACIÓ DEL DIPÒSIT DE SANT CUGAT DEL VALLÈS (TER) I5-03 FASE III Id. Pla 2.1.13</v>
      </c>
      <c r="B1" s="2"/>
      <c r="C1" s="2"/>
      <c r="D1" s="2"/>
      <c r="E1" s="2"/>
      <c r="F1" s="2"/>
      <c r="G1" s="3"/>
    </row>
    <row r="2" spans="1:9" x14ac:dyDescent="0.25">
      <c r="A2" s="4" t="s">
        <v>0</v>
      </c>
      <c r="B2" s="5"/>
      <c r="C2" s="5"/>
      <c r="D2" s="5"/>
      <c r="E2" s="5"/>
      <c r="F2" s="5"/>
      <c r="G2" s="6"/>
    </row>
    <row r="3" spans="1:9" ht="25.5" x14ac:dyDescent="0.25">
      <c r="A3" s="7"/>
      <c r="B3" s="8" t="s">
        <v>1</v>
      </c>
      <c r="C3" s="9" t="s">
        <v>2</v>
      </c>
      <c r="D3" s="10" t="s">
        <v>3</v>
      </c>
      <c r="E3" s="10" t="s">
        <v>4</v>
      </c>
      <c r="F3" s="9" t="s">
        <v>5</v>
      </c>
      <c r="G3" s="9" t="s">
        <v>6</v>
      </c>
    </row>
    <row r="4" spans="1:9" x14ac:dyDescent="0.25">
      <c r="A4" s="11" t="s">
        <v>7</v>
      </c>
      <c r="B4" s="12" t="str">
        <f>'[1]Càlcul cost DO i CSiS'!A133</f>
        <v>Director/a d'obra (15)</v>
      </c>
      <c r="C4" s="13" t="str">
        <f>'[1]Càlcul cost DO i CSiS'!B133</f>
        <v>mes</v>
      </c>
      <c r="D4" s="14"/>
      <c r="E4" s="13">
        <f>'[1]Càlcul cost DO i CSiS'!D133</f>
        <v>20</v>
      </c>
      <c r="F4" s="13">
        <f>'[1]Càlcul cost DO i CSiS'!E133</f>
        <v>14</v>
      </c>
      <c r="G4" s="15"/>
    </row>
    <row r="5" spans="1:9" x14ac:dyDescent="0.25">
      <c r="A5" s="11" t="s">
        <v>8</v>
      </c>
      <c r="B5" s="12" t="str">
        <f>'[1]Càlcul cost DO i CSiS'!A135</f>
        <v>Adjunt/a Director/a d'Obra (5)</v>
      </c>
      <c r="C5" s="13" t="str">
        <f>'[1]Càlcul cost DO i CSiS'!B134</f>
        <v>mes</v>
      </c>
      <c r="D5" s="14"/>
      <c r="E5" s="13">
        <f>'[1]Càlcul cost DO i CSiS'!D135</f>
        <v>60</v>
      </c>
      <c r="F5" s="13">
        <f>'[1]Càlcul cost DO i CSiS'!E135</f>
        <v>14</v>
      </c>
      <c r="G5" s="15"/>
    </row>
    <row r="6" spans="1:9" x14ac:dyDescent="0.25">
      <c r="A6" s="11" t="s">
        <v>9</v>
      </c>
      <c r="B6" s="12" t="str">
        <f>'[1]Càlcul cost DO i CSiS'!A136</f>
        <v>Coordinador de SiS i ambiental (10)</v>
      </c>
      <c r="C6" s="13" t="str">
        <f>'[1]Càlcul cost DO i CSiS'!B136</f>
        <v>mes</v>
      </c>
      <c r="D6" s="14"/>
      <c r="E6" s="13">
        <f>'[1]Càlcul cost DO i CSiS'!D136</f>
        <v>20</v>
      </c>
      <c r="F6" s="13">
        <f>'[1]Càlcul cost DO i CSiS'!E136</f>
        <v>14</v>
      </c>
      <c r="G6" s="15"/>
    </row>
    <row r="7" spans="1:9" x14ac:dyDescent="0.25">
      <c r="A7" s="11" t="s">
        <v>10</v>
      </c>
      <c r="B7" s="12" t="str">
        <f>'[1]Càlcul cost DO i CSiS'!A138</f>
        <v>Tècnic equips i instal·lacions elèctriques</v>
      </c>
      <c r="C7" s="13" t="str">
        <f>'[1]Càlcul cost DO i CSiS'!B138</f>
        <v>mes</v>
      </c>
      <c r="D7" s="14"/>
      <c r="E7" s="13">
        <f>'[1]Càlcul cost DO i CSiS'!D138</f>
        <v>20</v>
      </c>
      <c r="F7" s="13">
        <f>'[1]Càlcul cost DO i CSiS'!E138</f>
        <v>6</v>
      </c>
      <c r="G7" s="15"/>
    </row>
    <row r="8" spans="1:9" x14ac:dyDescent="0.25">
      <c r="A8" s="11" t="s">
        <v>11</v>
      </c>
      <c r="B8" s="12" t="str">
        <f>'[1]Càlcul cost DO i CSiS'!A139</f>
        <v>Tècnic equips electromecànics</v>
      </c>
      <c r="C8" s="13" t="str">
        <f>'[1]Càlcul cost DO i CSiS'!B139</f>
        <v>mes</v>
      </c>
      <c r="D8" s="14"/>
      <c r="E8" s="13">
        <f>'[1]Càlcul cost DO i CSiS'!D139</f>
        <v>20</v>
      </c>
      <c r="F8" s="13">
        <f>'[1]Càlcul cost DO i CSiS'!E139</f>
        <v>6</v>
      </c>
      <c r="G8" s="15"/>
    </row>
    <row r="9" spans="1:9" hidden="1" x14ac:dyDescent="0.25">
      <c r="A9" s="11" t="s">
        <v>12</v>
      </c>
      <c r="B9" s="12" t="str">
        <f>'[1]Càlcul cost DO i CSiS'!A141</f>
        <v>Tècnic equips electromecànics</v>
      </c>
      <c r="C9" s="13" t="str">
        <f>'[1]Càlcul cost DO i CSiS'!B141</f>
        <v>mes</v>
      </c>
      <c r="D9" s="14"/>
      <c r="E9" s="13">
        <f>'[1]Càlcul cost DO i CSiS'!D141</f>
        <v>0</v>
      </c>
      <c r="F9" s="13">
        <f>'[1]Càlcul cost DO i CSiS'!E141</f>
        <v>0</v>
      </c>
      <c r="G9" s="15"/>
    </row>
    <row r="10" spans="1:9" hidden="1" x14ac:dyDescent="0.25">
      <c r="A10" s="11" t="s">
        <v>13</v>
      </c>
      <c r="B10" s="12" t="str">
        <f>'[1]Càlcul cost DO i CSiS'!A142</f>
        <v>BIM Manager</v>
      </c>
      <c r="C10" s="13" t="str">
        <f>'[1]Càlcul cost DO i CSiS'!B142</f>
        <v>mes</v>
      </c>
      <c r="D10" s="14"/>
      <c r="E10" s="13">
        <f>'[1]Càlcul cost DO i CSiS'!D142</f>
        <v>0</v>
      </c>
      <c r="F10" s="13">
        <f>'[1]Càlcul cost DO i CSiS'!E142</f>
        <v>0</v>
      </c>
      <c r="G10" s="15"/>
    </row>
    <row r="11" spans="1:9" x14ac:dyDescent="0.25">
      <c r="A11" s="11"/>
      <c r="B11" s="12"/>
      <c r="C11" s="16"/>
      <c r="D11" s="17"/>
      <c r="E11" s="16"/>
      <c r="F11" s="9" t="s">
        <v>14</v>
      </c>
      <c r="G11" s="18"/>
    </row>
    <row r="12" spans="1:9" x14ac:dyDescent="0.25">
      <c r="A12" s="8"/>
      <c r="B12" s="7" t="s">
        <v>15</v>
      </c>
      <c r="C12" s="16"/>
      <c r="D12" s="17"/>
      <c r="E12" s="16"/>
      <c r="F12" s="16"/>
      <c r="G12" s="14"/>
    </row>
    <row r="13" spans="1:9" ht="26.1" customHeight="1" x14ac:dyDescent="0.25">
      <c r="A13" s="11" t="s">
        <v>16</v>
      </c>
      <c r="B13" s="12" t="s">
        <v>17</v>
      </c>
      <c r="C13" s="16" t="s">
        <v>18</v>
      </c>
      <c r="D13" s="14"/>
      <c r="E13" s="16"/>
      <c r="F13" s="16">
        <v>1</v>
      </c>
      <c r="G13" s="14"/>
      <c r="I13" s="19"/>
    </row>
    <row r="14" spans="1:9" x14ac:dyDescent="0.25">
      <c r="A14" s="11" t="s">
        <v>19</v>
      </c>
      <c r="B14" s="12" t="s">
        <v>20</v>
      </c>
      <c r="C14" s="16" t="s">
        <v>21</v>
      </c>
      <c r="D14" s="14">
        <f>'[1]Càlcul cost DO i CSiS'!F144</f>
        <v>6231.0966666666673</v>
      </c>
      <c r="E14" s="16"/>
      <c r="F14" s="16">
        <v>1</v>
      </c>
      <c r="G14" s="14">
        <f>D14*F14</f>
        <v>6231.0966666666673</v>
      </c>
    </row>
    <row r="15" spans="1:9" x14ac:dyDescent="0.25">
      <c r="A15" s="11"/>
      <c r="B15" s="12"/>
      <c r="C15" s="16"/>
      <c r="D15" s="17"/>
      <c r="E15" s="16"/>
      <c r="F15" s="9" t="s">
        <v>22</v>
      </c>
      <c r="G15" s="18"/>
    </row>
    <row r="16" spans="1:9" x14ac:dyDescent="0.25">
      <c r="A16" s="11"/>
      <c r="B16" s="12" t="s">
        <v>23</v>
      </c>
      <c r="C16" s="16"/>
      <c r="D16" s="17"/>
      <c r="E16" s="16"/>
      <c r="F16" s="9"/>
      <c r="G16" s="18"/>
    </row>
    <row r="17" spans="1:7" x14ac:dyDescent="0.25">
      <c r="A17" s="11" t="s">
        <v>24</v>
      </c>
      <c r="B17" s="20" t="str">
        <f>'[1]Càlcul cost DO i CSiS'!A179</f>
        <v>Serveis complementaris(*)</v>
      </c>
      <c r="C17" s="21" t="str">
        <f>'[1]Càlcul cost DO i CSiS'!B179</f>
        <v>PA</v>
      </c>
      <c r="D17" s="21">
        <f>'[1]Càlcul cost DO i CSiS'!C179</f>
        <v>5000</v>
      </c>
      <c r="E17" s="22"/>
      <c r="F17" s="23">
        <f>'[1]Càlcul cost DO i CSiS'!E179</f>
        <v>1</v>
      </c>
      <c r="G17" s="14">
        <f>D17*F17</f>
        <v>5000</v>
      </c>
    </row>
    <row r="18" spans="1:7" hidden="1" x14ac:dyDescent="0.25">
      <c r="A18" s="11" t="s">
        <v>25</v>
      </c>
      <c r="B18" s="20" t="str">
        <f>'[1]Càlcul cost DO i CSiS'!A180</f>
        <v>Assistències complementàries (*)</v>
      </c>
      <c r="C18" s="21" t="str">
        <f>'[1]Càlcul cost DO i CSiS'!B180</f>
        <v>PA</v>
      </c>
      <c r="D18" s="21">
        <f>'[1]Càlcul cost DO i CSiS'!C180</f>
        <v>0</v>
      </c>
      <c r="E18" s="22"/>
      <c r="F18" s="23">
        <f>'[1]Càlcul cost DO i CSiS'!E180</f>
        <v>1</v>
      </c>
      <c r="G18" s="14">
        <f>D18*F18</f>
        <v>0</v>
      </c>
    </row>
    <row r="19" spans="1:7" x14ac:dyDescent="0.25">
      <c r="A19" s="24"/>
      <c r="B19" s="25"/>
      <c r="C19" s="26"/>
      <c r="D19" s="21"/>
      <c r="E19" s="22"/>
      <c r="F19" s="9" t="s">
        <v>26</v>
      </c>
      <c r="G19" s="18">
        <f>G17+G18</f>
        <v>5000</v>
      </c>
    </row>
    <row r="20" spans="1:7" x14ac:dyDescent="0.25">
      <c r="A20" s="24"/>
      <c r="B20" s="25"/>
      <c r="C20" s="26"/>
      <c r="D20" s="21"/>
      <c r="E20" s="22"/>
      <c r="F20" s="27"/>
      <c r="G20" s="18"/>
    </row>
    <row r="21" spans="1:7" x14ac:dyDescent="0.25">
      <c r="A21" s="24"/>
      <c r="B21" s="25"/>
      <c r="C21" s="26"/>
      <c r="D21" s="21"/>
      <c r="E21" s="28" t="s">
        <v>27</v>
      </c>
      <c r="F21" s="29"/>
      <c r="G21" s="30"/>
    </row>
    <row r="22" spans="1:7" x14ac:dyDescent="0.25">
      <c r="A22" s="24"/>
      <c r="B22" s="25"/>
      <c r="C22" s="26"/>
      <c r="D22" s="21"/>
      <c r="E22" s="22"/>
      <c r="F22" s="27"/>
      <c r="G22" s="18"/>
    </row>
    <row r="23" spans="1:7" x14ac:dyDescent="0.25">
      <c r="A23" s="31" t="s">
        <v>28</v>
      </c>
      <c r="B23" s="32"/>
      <c r="C23" s="32"/>
      <c r="D23" s="33"/>
      <c r="E23" s="28" t="s">
        <v>27</v>
      </c>
      <c r="F23" s="29"/>
      <c r="G23" s="30"/>
    </row>
    <row r="24" spans="1:7" x14ac:dyDescent="0.25">
      <c r="A24" s="34"/>
      <c r="B24" s="34"/>
      <c r="C24" s="34"/>
      <c r="D24" s="34"/>
      <c r="E24" s="35" t="s">
        <v>29</v>
      </c>
      <c r="F24" s="35"/>
      <c r="G24" s="18"/>
    </row>
    <row r="25" spans="1:7" ht="14.45" customHeight="1" x14ac:dyDescent="0.25">
      <c r="A25" s="36" t="s">
        <v>30</v>
      </c>
      <c r="B25" s="36"/>
      <c r="C25" s="36"/>
      <c r="D25" s="36"/>
      <c r="E25" s="37" t="s">
        <v>31</v>
      </c>
      <c r="F25" s="37"/>
      <c r="G25" s="38"/>
    </row>
  </sheetData>
  <mergeCells count="9">
    <mergeCell ref="A25:D25"/>
    <mergeCell ref="E25:F25"/>
    <mergeCell ref="A1:G1"/>
    <mergeCell ref="A2:G2"/>
    <mergeCell ref="E21:F21"/>
    <mergeCell ref="A23:D23"/>
    <mergeCell ref="E23:F23"/>
    <mergeCell ref="A24:D24"/>
    <mergeCell ref="E24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53C073403475438B940CE957AC8A7B" ma:contentTypeVersion="19" ma:contentTypeDescription="Crea un document nou" ma:contentTypeScope="" ma:versionID="f83e04114a2accb69e5517abd11c4d62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f3d708e25e5e89fd49cfb5645bb0d9e6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us de contingut"/>
        <xsd:element ref="dc:title" minOccurs="0" maxOccurs="1" ma:index="1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Props1.xml><?xml version="1.0" encoding="utf-8"?>
<ds:datastoreItem xmlns:ds="http://schemas.openxmlformats.org/officeDocument/2006/customXml" ds:itemID="{3486F24E-8F3F-4C65-839E-5198B0936774}"/>
</file>

<file path=customXml/itemProps2.xml><?xml version="1.0" encoding="utf-8"?>
<ds:datastoreItem xmlns:ds="http://schemas.openxmlformats.org/officeDocument/2006/customXml" ds:itemID="{E4279506-A204-42CB-92E6-3C3B487A0D64}"/>
</file>

<file path=customXml/itemProps3.xml><?xml version="1.0" encoding="utf-8"?>
<ds:datastoreItem xmlns:ds="http://schemas.openxmlformats.org/officeDocument/2006/customXml" ds:itemID="{D41C1474-5F68-48C3-8FE6-66664791BC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Castellana, Pau</dc:creator>
  <cp:lastModifiedBy>Moreno Castellana, Pau</cp:lastModifiedBy>
  <dcterms:created xsi:type="dcterms:W3CDTF">2026-01-13T13:34:44Z</dcterms:created>
  <dcterms:modified xsi:type="dcterms:W3CDTF">2026-01-13T13:37:06Z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</Properties>
</file>